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8_Bangalore/!KS_INTERNAL/!KS-Contributions/Fran/38.903 CRs/38.533 14.2.2.3.1 TT/"/>
    </mc:Choice>
  </mc:AlternateContent>
  <xr:revisionPtr revIDLastSave="121" documentId="13_ncr:1_{B93E6DF3-0C9A-4A18-A7A4-4FB23E7C7FB2}" xr6:coauthVersionLast="47" xr6:coauthVersionMax="47" xr10:uidLastSave="{221AB7AC-C95B-43D3-A32E-F18460303BF3}"/>
  <bookViews>
    <workbookView xWindow="-110" yWindow="-110" windowWidth="38620" windowHeight="21100" tabRatio="809" activeTab="1" xr2:uid="{00000000-000D-0000-FFFF-FFFF00000000}"/>
  </bookViews>
  <sheets>
    <sheet name="Template" sheetId="2" r:id="rId1"/>
    <sheet name="14.2.2.3.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4" i="8" l="1"/>
  <c r="D15" i="8" l="1"/>
  <c r="F17" i="8"/>
  <c r="I15" i="8" l="1"/>
  <c r="L61" i="8"/>
  <c r="L64" i="8"/>
  <c r="K61" i="8"/>
  <c r="K64" i="8" s="1"/>
  <c r="G61" i="8"/>
  <c r="G64" i="8"/>
  <c r="F61" i="8"/>
  <c r="F64" i="8"/>
  <c r="I60" i="8"/>
  <c r="I64" i="8"/>
  <c r="I67" i="8" s="1"/>
  <c r="D60" i="8"/>
  <c r="D64" i="8"/>
  <c r="D67" i="8" s="1"/>
  <c r="D41" i="8"/>
  <c r="F37" i="8"/>
  <c r="D37" i="8"/>
  <c r="M37" i="8"/>
  <c r="M81" i="8" s="1"/>
  <c r="F33" i="8"/>
  <c r="D33" i="8"/>
  <c r="M33" i="8" s="1"/>
  <c r="L25" i="8"/>
  <c r="L45" i="8" s="1"/>
  <c r="G25" i="8"/>
  <c r="G37" i="8" s="1"/>
  <c r="J24" i="8"/>
  <c r="J45" i="8"/>
  <c r="J49" i="8"/>
  <c r="E24" i="8"/>
  <c r="E33" i="8" s="1"/>
  <c r="K17" i="8"/>
  <c r="K15" i="8"/>
  <c r="F15" i="8"/>
  <c r="D18" i="8" s="1"/>
  <c r="L9" i="8"/>
  <c r="G9" i="8"/>
  <c r="J7" i="8"/>
  <c r="J60" i="8" s="1"/>
  <c r="J64" i="8" s="1"/>
  <c r="E7" i="8"/>
  <c r="E60" i="8" s="1"/>
  <c r="E64" i="8" s="1"/>
  <c r="J6" i="8"/>
  <c r="E6" i="8"/>
  <c r="J5" i="8"/>
  <c r="L15" i="8" s="1"/>
  <c r="E5" i="8"/>
  <c r="K16" i="8"/>
  <c r="G69" i="8" l="1"/>
  <c r="G81" i="8" s="1"/>
  <c r="M77" i="8"/>
  <c r="G67" i="8"/>
  <c r="E41" i="8"/>
  <c r="E15" i="8"/>
  <c r="E67" i="8"/>
  <c r="L17" i="8"/>
  <c r="F69" i="8"/>
  <c r="F81" i="8" s="1"/>
  <c r="F80" i="8" s="1"/>
  <c r="F40" i="8"/>
  <c r="F41" i="8" s="1"/>
  <c r="L49" i="8"/>
  <c r="N49" i="8" s="1"/>
  <c r="N93" i="8" s="1"/>
  <c r="G15" i="8"/>
  <c r="G16" i="8" s="1"/>
  <c r="E37" i="8"/>
  <c r="N37" i="8" s="1"/>
  <c r="N81" i="8" s="1"/>
  <c r="G82" i="8" s="1"/>
  <c r="G33" i="8"/>
  <c r="N33" i="8" s="1"/>
  <c r="N77" i="8" s="1"/>
  <c r="F16" i="8"/>
  <c r="F67" i="8"/>
  <c r="F68" i="8" s="1"/>
  <c r="F77" i="8" s="1"/>
  <c r="N45" i="8"/>
  <c r="N89" i="8" s="1"/>
  <c r="G17" i="8"/>
  <c r="I18" i="8"/>
  <c r="M41" i="8"/>
  <c r="M85" i="8" s="1"/>
  <c r="J67" i="8"/>
  <c r="L67" i="8"/>
  <c r="L69" i="8"/>
  <c r="L93" i="8" s="1"/>
  <c r="K67" i="8"/>
  <c r="K68" i="8" s="1"/>
  <c r="K69" i="8"/>
  <c r="J15" i="8"/>
  <c r="G68" i="8" l="1"/>
  <c r="G77" i="8" s="1"/>
  <c r="I70" i="8"/>
  <c r="G78" i="8"/>
  <c r="D70" i="8"/>
  <c r="D85" i="8" s="1"/>
  <c r="D84" i="8" s="1"/>
  <c r="F82" i="8"/>
  <c r="L68" i="8"/>
  <c r="L89" i="8" s="1"/>
  <c r="L90" i="8" s="1"/>
  <c r="J18" i="8"/>
  <c r="L16" i="8"/>
  <c r="E18" i="8"/>
  <c r="G40" i="8"/>
  <c r="G41" i="8" s="1"/>
  <c r="G80" i="8"/>
  <c r="N41" i="8"/>
  <c r="N85" i="8" s="1"/>
  <c r="G76" i="8"/>
  <c r="E70" i="8"/>
  <c r="L94" i="8"/>
  <c r="L92" i="8"/>
  <c r="F76" i="8"/>
  <c r="F78" i="8"/>
  <c r="L88" i="8"/>
  <c r="J70" i="8"/>
  <c r="D8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<sst xmlns="http://schemas.openxmlformats.org/spreadsheetml/2006/main" count="234" uniqueCount="106">
  <si>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</si>
  <si>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</si>
  <si>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</si>
  <si>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</si>
  <si>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</si>
  <si>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</si>
  <si>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</si>
  <si>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</si>
  <si>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</si>
  <si>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</si>
  <si>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</si>
  <si>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</si>
  <si>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</si>
  <si>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</si>
  <si>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</si>
  <si>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</si>
  <si>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</si>
  <si>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</si>
  <si>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</si>
  <si>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</si>
  <si>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</si>
  <si>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</si>
  <si>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</si>
  <si>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</si>
  <si>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</si>
  <si>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</si>
  <si>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</si>
  <si>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</si>
  <si>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</si>
  <si>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</si>
  <si>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</si>
  <si>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</si>
  <si>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</si>
  <si>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</si>
  <si>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</si>
  <si>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</si>
  <si>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</si>
  <si>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</si>
  <si>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</si>
  <si>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</si>
  <si>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</si>
  <si>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</si>
  <si>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</si>
  <si>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</si>
  <si>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</si>
  <si>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</si>
  <si>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</si>
  <si>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</si>
  <si>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</si>
  <si>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</si>
  <si>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</si>
  <si>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</si>
  <si>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</si>
  <si>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</si>
  <si>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</si>
  <si>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</si>
  <si>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</si>
  <si>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</si>
  <si>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</si>
  <si>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</si>
  <si>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</si>
  <si>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</si>
  <si>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</si>
  <si>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</si>
  <si>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</si>
  <si>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</si>
  <si>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</si>
  <si>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</si>
  <si>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</si>
  <si>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</si>
  <si>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</si>
  <si>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</si>
  <si>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</si>
  <si>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</si>
  <si>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</si>
  <si>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</si>
  <si>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</si>
  <si>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</si>
  <si>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</si>
  <si>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</si>
  <si>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</si>
  <si>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</si>
  <si>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</si>
  <si>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</si>
  <si>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</si>
  <si>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</si>
  <si>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</si>
  <si>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</si>
  <si>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</si>
  <si>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</si>
  <si>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38.533 14.2.2.3.1</t>
  </si>
  <si>
    <t>14.2.2.3.1</t>
  </si>
  <si>
    <t>Keysight Technologies</t>
  </si>
  <si>
    <t>v18.7.0</t>
  </si>
  <si>
    <t>v17.18.1</t>
  </si>
  <si>
    <t>Ref: TS 38.133 v17.18.1 clause A.14.2.2.3.1</t>
  </si>
  <si>
    <t>TS 38.533 Table F.1.1.2-1</t>
  </si>
  <si>
    <t>TS 38.133 Table A.14.2.2.3.1.2-1</t>
  </si>
  <si>
    <t>TS 38.133 Table A.14.2.2.3.1.2-3</t>
  </si>
  <si>
    <t>TS 38.133 Table B.2.20-1</t>
  </si>
  <si>
    <t>TS 38.133 Table B.2.20-1, NR_FDD_SAB_FR1_A, 15kHz</t>
  </si>
  <si>
    <t>TS 38.133 Table 10.1.4C.1.1-1, NR_FDD_SAB_FR1_A, 15kHz</t>
  </si>
  <si>
    <t>TS 38.133 Table 10.1.4C.1.1-1, ±8 accuracy</t>
  </si>
  <si>
    <t>TS 38.133 Table B.2.18-1</t>
  </si>
  <si>
    <t>TS 38.133 Table B.2.18-1, NR_FDD_SAB_FR1_A, 15kHz</t>
  </si>
  <si>
    <t>Adapted from 38.533 RRM Test case 6.3.2.3.1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</si>
</sst>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9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19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3" fillId="0" borderId="0" xfId="0" applyFont="1" applyAlignment="1">
      <alignment vertic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5" sqref="B5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1" spans="1:8" ht="13">
      <c r="A1" s="3" t="s">
        <v>19</v>
      </c>
      <c r="B1" t="s">
        <v>90</v>
      </c>
    </row>
    <row r="3" spans="1:8" ht="13">
      <c r="A3" s="3" t="s">
        <v>32</v>
      </c>
      <c r="B3" t="s">
        <v>75</v>
      </c>
    </row>
    <row r="4" spans="1:8" ht="13">
      <c r="A4" s="3"/>
      <c r="B4" t="s">
        <v>105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91</v>
      </c>
      <c r="D12" s="5" t="s">
        <v>94</v>
      </c>
      <c r="E12" s="5" t="s">
        <v>93</v>
      </c>
      <c r="F12" t="s">
        <v>92</v>
      </c>
      <c r="H12"/>
    </row>
    <row r="13" spans="1:8" ht="13">
      <c r="A13" s="3"/>
      <c r="F13"/>
      <c r="H13"/>
    </row>
    <row r="14" spans="1:8">
      <c r="F14"/>
      <c r="H14"/>
    </row>
    <row r="15" spans="1:8">
      <c r="F15"/>
      <c r="H15"/>
    </row>
    <row r="16" spans="1:8"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abSelected="1" topLeftCell="A35" zoomScale="85" zoomScaleNormal="85" workbookViewId="0">
      <pane xSplit="37140" ySplit="17350"/>
      <selection activeCell="O77" sqref="O77"/>
      <selection pane="topRight" activeCell="H78" sqref="H78"/>
      <selection pane="bottomLeft" activeCell="C89" sqref="C89"/>
      <selection pane="bottomRight" activeCell="H95" sqref="H95"/>
    </sheetView>
  </sheetViews>
  <sheetFormatPr defaultColWidth="10.6328125" defaultRowHeight="12.5"/>
  <cols>
    <col min="1" max="1" width="40.453125" style="7" customWidth="1"/>
    <col min="2" max="15" width="10.6328125" style="7"/>
    <col min="16" max="16" width="41.6328125" style="7" customWidth="1"/>
    <col min="17" max="16384" width="10.6328125" style="7"/>
  </cols>
  <sheetData>
    <row r="1" spans="1:16" ht="13" thickBot="1"/>
    <row r="2" spans="1:16" ht="13">
      <c r="A2" s="8" t="s">
        <v>11</v>
      </c>
      <c r="B2" s="9"/>
      <c r="C2" s="152" t="s">
        <v>35</v>
      </c>
      <c r="D2" s="188" t="s">
        <v>69</v>
      </c>
      <c r="E2" s="189"/>
      <c r="F2" s="188" t="s">
        <v>77</v>
      </c>
      <c r="G2" s="189"/>
      <c r="H2" s="85" t="s">
        <v>35</v>
      </c>
      <c r="I2" s="188" t="s">
        <v>76</v>
      </c>
      <c r="J2" s="189"/>
      <c r="K2" s="188" t="s">
        <v>78</v>
      </c>
      <c r="L2" s="189"/>
      <c r="M2" s="67"/>
      <c r="N2" s="67"/>
      <c r="O2" s="67"/>
      <c r="P2" s="12" t="s">
        <v>0</v>
      </c>
    </row>
    <row r="3" spans="1:16" ht="1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15</v>
      </c>
      <c r="J5" s="116">
        <f>$I5</f>
        <v>15</v>
      </c>
      <c r="K5" s="62"/>
      <c r="L5" s="87"/>
      <c r="M5" s="58"/>
      <c r="N5" s="58"/>
      <c r="O5" s="16"/>
      <c r="P5" s="20" t="s">
        <v>97</v>
      </c>
    </row>
    <row r="6" spans="1:16" ht="1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10</v>
      </c>
      <c r="J6" s="116">
        <f>$I6</f>
        <v>10</v>
      </c>
      <c r="K6" s="62"/>
      <c r="L6" s="87"/>
      <c r="M6" s="58"/>
      <c r="N6" s="58"/>
      <c r="O6" s="16"/>
      <c r="P6" s="20" t="s">
        <v>97</v>
      </c>
    </row>
    <row r="7" spans="1:16" ht="1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98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5">
        <v>4</v>
      </c>
      <c r="H8" s="21"/>
      <c r="I8" s="66"/>
      <c r="J8" s="19"/>
      <c r="K8" s="181">
        <v>-99</v>
      </c>
      <c r="L8" s="114">
        <v>4</v>
      </c>
      <c r="M8" s="17"/>
      <c r="N8" s="17"/>
      <c r="O8" s="17"/>
      <c r="P8" s="20" t="s">
        <v>98</v>
      </c>
    </row>
    <row r="9" spans="1:16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52</v>
      </c>
      <c r="L9" s="117">
        <f>$K9</f>
        <v>52</v>
      </c>
      <c r="M9" s="17"/>
      <c r="N9" s="17"/>
      <c r="O9" s="17"/>
      <c r="P9" s="149" t="s">
        <v>98</v>
      </c>
    </row>
    <row r="10" spans="1:16" ht="13.5" thickBot="1">
      <c r="A10" s="179" t="s">
        <v>95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>
      <c r="A13" s="8" t="s">
        <v>20</v>
      </c>
      <c r="B13" s="24"/>
      <c r="C13" s="24"/>
      <c r="D13" s="188" t="s">
        <v>69</v>
      </c>
      <c r="E13" s="189"/>
      <c r="F13" s="188" t="s">
        <v>77</v>
      </c>
      <c r="G13" s="189"/>
      <c r="H13" s="152"/>
      <c r="I13" s="188" t="s">
        <v>76</v>
      </c>
      <c r="J13" s="189"/>
      <c r="K13" s="188" t="s">
        <v>78</v>
      </c>
      <c r="L13" s="189"/>
      <c r="M13" s="10"/>
      <c r="N13" s="10"/>
      <c r="O13" s="10"/>
      <c r="P13" s="12" t="s">
        <v>0</v>
      </c>
    </row>
    <row r="14" spans="1:16" ht="1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0.15848931924611098</v>
      </c>
      <c r="J15" s="109">
        <f>(10^12)*(10^-3)*(J5/15)*10^(J7/10)</f>
        <v>0.15848931924611098</v>
      </c>
      <c r="K15" s="118">
        <f>(10^12)*(10^-3)*(I5/15)*10^((I7+K8)/10)</f>
        <v>1.9952623149688722E-11</v>
      </c>
      <c r="L15" s="109">
        <f>(10^12)*(10^-3)*(J5/15)*10^((J7+L8)/10)</f>
        <v>0.3981071705534962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0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0">
        <f>I7+K8+10*LOG(I5/15)</f>
        <v>-197</v>
      </c>
      <c r="L17" s="110">
        <f>J7+L8+10*LOG(J5/15)</f>
        <v>-94</v>
      </c>
      <c r="M17" s="23"/>
      <c r="N17" s="23"/>
      <c r="O17" s="23"/>
      <c r="P17" s="50" t="s">
        <v>55</v>
      </c>
    </row>
    <row r="18" spans="1:16" ht="13" thickBot="1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-70.048154102629027</v>
      </c>
      <c r="J18" s="111">
        <f>10*LOG((J15+L15)*10^-9)+10*LOG(L9*12)</f>
        <v>-64.592749472082829</v>
      </c>
      <c r="K18" s="119"/>
      <c r="L18" s="111"/>
      <c r="M18" s="63"/>
      <c r="N18" s="63"/>
      <c r="O18" s="63"/>
      <c r="P18" s="162" t="s">
        <v>31</v>
      </c>
    </row>
    <row r="20" spans="1:16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>
      <c r="A21" s="8" t="s">
        <v>22</v>
      </c>
      <c r="B21" s="24"/>
      <c r="C21" s="192" t="s">
        <v>47</v>
      </c>
      <c r="D21" s="193"/>
      <c r="E21" s="193"/>
      <c r="F21" s="193"/>
      <c r="G21" s="193"/>
      <c r="H21" s="193"/>
      <c r="I21" s="193"/>
      <c r="J21" s="193"/>
      <c r="K21" s="193"/>
      <c r="L21" s="191"/>
      <c r="M21" s="122"/>
      <c r="N21" s="11"/>
      <c r="O21" s="9"/>
      <c r="P21" s="12" t="s">
        <v>0</v>
      </c>
    </row>
    <row r="22" spans="1:16" ht="13">
      <c r="A22" s="25"/>
      <c r="B22" s="19"/>
      <c r="C22" s="95"/>
      <c r="D22" s="188" t="s">
        <v>69</v>
      </c>
      <c r="E22" s="189"/>
      <c r="F22" s="188" t="s">
        <v>77</v>
      </c>
      <c r="G22" s="194"/>
      <c r="H22" s="85"/>
      <c r="I22" s="188" t="s">
        <v>76</v>
      </c>
      <c r="J22" s="189"/>
      <c r="K22" s="188" t="s">
        <v>78</v>
      </c>
      <c r="L22" s="189"/>
      <c r="M22" s="18"/>
      <c r="O22" s="47"/>
      <c r="P22" s="94"/>
    </row>
    <row r="23" spans="1:16" ht="1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ht="14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187" t="s">
        <v>96</v>
      </c>
    </row>
    <row r="25" spans="1:16" ht="14.5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87" t="s">
        <v>96</v>
      </c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>
      <c r="A28" s="8" t="s">
        <v>25</v>
      </c>
      <c r="B28" s="10"/>
      <c r="C28" s="192" t="s">
        <v>47</v>
      </c>
      <c r="D28" s="193"/>
      <c r="E28" s="193"/>
      <c r="F28" s="193"/>
      <c r="G28" s="193"/>
      <c r="H28" s="193"/>
      <c r="I28" s="193"/>
      <c r="J28" s="193"/>
      <c r="K28" s="193"/>
      <c r="L28" s="191"/>
      <c r="M28" s="190" t="s">
        <v>18</v>
      </c>
      <c r="N28" s="191"/>
      <c r="O28" s="52"/>
      <c r="P28" s="140" t="s">
        <v>0</v>
      </c>
    </row>
    <row r="29" spans="1:16" ht="13">
      <c r="A29" s="25"/>
      <c r="B29" s="17"/>
      <c r="C29" s="74"/>
      <c r="D29" s="188" t="s">
        <v>69</v>
      </c>
      <c r="E29" s="189"/>
      <c r="F29" s="188" t="s">
        <v>77</v>
      </c>
      <c r="G29" s="189"/>
      <c r="H29" s="85"/>
      <c r="I29" s="188" t="s">
        <v>76</v>
      </c>
      <c r="J29" s="189"/>
      <c r="K29" s="188" t="s">
        <v>78</v>
      </c>
      <c r="L29" s="189"/>
      <c r="M29" s="90"/>
      <c r="N29" s="52"/>
      <c r="O29" s="14"/>
      <c r="P29" s="14"/>
    </row>
    <row r="30" spans="1:16" ht="1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79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5"/>
      <c r="I32" s="164"/>
      <c r="J32" s="164"/>
      <c r="K32" s="30"/>
      <c r="L32" s="99"/>
      <c r="M32" s="40"/>
      <c r="N32" s="133"/>
      <c r="O32" s="99"/>
      <c r="P32" s="47" t="s">
        <v>30</v>
      </c>
    </row>
    <row r="33" spans="1:16" ht="13">
      <c r="A33" s="31" t="s">
        <v>80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5"/>
      <c r="I33" s="164"/>
      <c r="J33" s="164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>
      <c r="A34" s="32"/>
      <c r="B34" s="23"/>
      <c r="C34" s="84"/>
      <c r="D34" s="33"/>
      <c r="E34" s="125"/>
      <c r="F34" s="33"/>
      <c r="G34" s="125"/>
      <c r="H34" s="167"/>
      <c r="I34" s="34"/>
      <c r="J34" s="34"/>
      <c r="K34" s="33"/>
      <c r="L34" s="125"/>
      <c r="M34" s="131"/>
      <c r="N34" s="132"/>
      <c r="O34" s="98"/>
      <c r="P34" s="47"/>
    </row>
    <row r="35" spans="1:16" ht="13">
      <c r="A35" s="32"/>
      <c r="B35" s="23"/>
      <c r="C35" s="84"/>
      <c r="D35" s="33"/>
      <c r="E35" s="125"/>
      <c r="F35" s="33"/>
      <c r="G35" s="125"/>
      <c r="H35" s="167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81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5"/>
      <c r="I36" s="164"/>
      <c r="J36" s="164"/>
      <c r="K36" s="30"/>
      <c r="L36" s="99"/>
      <c r="M36" s="40"/>
      <c r="N36" s="133"/>
      <c r="O36" s="99"/>
      <c r="P36" s="47" t="s">
        <v>30</v>
      </c>
    </row>
    <row r="37" spans="1:16" ht="13">
      <c r="A37" s="31" t="s">
        <v>82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5"/>
      <c r="I37" s="164"/>
      <c r="J37" s="164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>
      <c r="A38" s="32"/>
      <c r="B38" s="23"/>
      <c r="C38" s="84"/>
      <c r="D38" s="33"/>
      <c r="E38" s="125"/>
      <c r="F38" s="33"/>
      <c r="G38" s="125"/>
      <c r="H38" s="167"/>
      <c r="I38" s="34"/>
      <c r="J38" s="34"/>
      <c r="K38" s="33"/>
      <c r="L38" s="125"/>
      <c r="M38" s="131"/>
      <c r="N38" s="132"/>
      <c r="O38" s="98"/>
      <c r="P38" s="47"/>
    </row>
    <row r="39" spans="1:16" ht="13">
      <c r="A39" s="32"/>
      <c r="B39" s="23"/>
      <c r="C39" s="84"/>
      <c r="D39" s="33"/>
      <c r="E39" s="125"/>
      <c r="F39" s="33"/>
      <c r="G39" s="125"/>
      <c r="H39" s="167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5"/>
      <c r="I40" s="164"/>
      <c r="J40" s="164"/>
      <c r="K40" s="30"/>
      <c r="L40" s="99"/>
      <c r="M40" s="40"/>
      <c r="N40" s="133"/>
      <c r="O40" s="99"/>
      <c r="P40" s="139" t="s">
        <v>66</v>
      </c>
    </row>
    <row r="41" spans="1:16" ht="1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5"/>
      <c r="I41" s="164"/>
      <c r="J41" s="164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>
      <c r="A42" s="32"/>
      <c r="B42" s="23"/>
      <c r="C42" s="84"/>
      <c r="D42" s="33"/>
      <c r="E42" s="125"/>
      <c r="F42" s="33"/>
      <c r="G42" s="125"/>
      <c r="H42" s="167"/>
      <c r="I42" s="34"/>
      <c r="J42" s="34"/>
      <c r="K42" s="33"/>
      <c r="L42" s="125"/>
      <c r="M42" s="131"/>
      <c r="N42" s="132"/>
      <c r="O42" s="98"/>
      <c r="P42" s="47"/>
    </row>
    <row r="43" spans="1:16" ht="13">
      <c r="A43" s="32"/>
      <c r="B43" s="23"/>
      <c r="C43" s="84"/>
      <c r="D43" s="33"/>
      <c r="E43" s="125"/>
      <c r="F43" s="33"/>
      <c r="G43" s="125"/>
      <c r="H43" s="167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5"/>
      <c r="I44" s="164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>
      <c r="A45" s="31" t="s">
        <v>58</v>
      </c>
      <c r="B45" s="29" t="s">
        <v>4</v>
      </c>
      <c r="C45" s="96"/>
      <c r="D45" s="30"/>
      <c r="E45" s="99"/>
      <c r="F45" s="30"/>
      <c r="G45" s="99"/>
      <c r="H45" s="165"/>
      <c r="I45" s="164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>
      <c r="A46" s="32"/>
      <c r="B46" s="23"/>
      <c r="C46" s="84"/>
      <c r="D46" s="33"/>
      <c r="E46" s="125"/>
      <c r="F46" s="33"/>
      <c r="G46" s="125"/>
      <c r="H46" s="167"/>
      <c r="I46" s="34"/>
      <c r="J46" s="125"/>
      <c r="K46" s="33"/>
      <c r="L46" s="125"/>
      <c r="M46" s="131"/>
      <c r="N46" s="132"/>
      <c r="O46" s="98"/>
      <c r="P46" s="47"/>
    </row>
    <row r="47" spans="1:16" ht="13">
      <c r="A47" s="32"/>
      <c r="B47" s="23"/>
      <c r="C47" s="84"/>
      <c r="D47" s="33"/>
      <c r="E47" s="125"/>
      <c r="F47" s="33"/>
      <c r="G47" s="125"/>
      <c r="H47" s="167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89</v>
      </c>
      <c r="B48" s="29" t="s">
        <v>5</v>
      </c>
      <c r="C48" s="96"/>
      <c r="D48" s="30"/>
      <c r="E48" s="99"/>
      <c r="F48" s="30"/>
      <c r="G48" s="99"/>
      <c r="H48" s="165"/>
      <c r="I48" s="164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>
      <c r="A49" s="31" t="s">
        <v>59</v>
      </c>
      <c r="B49" s="29" t="s">
        <v>4</v>
      </c>
      <c r="C49" s="96"/>
      <c r="D49" s="30"/>
      <c r="E49" s="99"/>
      <c r="F49" s="30"/>
      <c r="G49" s="99"/>
      <c r="H49" s="165"/>
      <c r="I49" s="164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>
      <c r="A50" s="68"/>
      <c r="B50" s="63"/>
      <c r="C50" s="97"/>
      <c r="D50" s="168"/>
      <c r="E50" s="170"/>
      <c r="F50" s="168"/>
      <c r="G50" s="170"/>
      <c r="H50" s="171"/>
      <c r="I50" s="169"/>
      <c r="J50" s="170"/>
      <c r="K50" s="168"/>
      <c r="L50" s="170"/>
      <c r="M50" s="128"/>
      <c r="N50" s="101"/>
      <c r="O50" s="101"/>
      <c r="P50" s="57"/>
    </row>
    <row r="51" spans="1:16" ht="1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>
      <c r="A52" s="172"/>
    </row>
    <row r="53" spans="1:16" ht="1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>
      <c r="M56" s="36"/>
      <c r="N56" s="36"/>
      <c r="O56" s="36"/>
    </row>
    <row r="57" spans="1:16" ht="13">
      <c r="A57" s="8" t="s">
        <v>27</v>
      </c>
      <c r="B57" s="52"/>
      <c r="C57" s="85" t="s">
        <v>35</v>
      </c>
      <c r="D57" s="188" t="s">
        <v>69</v>
      </c>
      <c r="E57" s="189"/>
      <c r="F57" s="188" t="s">
        <v>77</v>
      </c>
      <c r="G57" s="189"/>
      <c r="H57" s="85" t="s">
        <v>35</v>
      </c>
      <c r="I57" s="188" t="s">
        <v>76</v>
      </c>
      <c r="J57" s="189"/>
      <c r="K57" s="188" t="s">
        <v>78</v>
      </c>
      <c r="L57" s="189"/>
      <c r="M57" s="11"/>
      <c r="N57" s="11"/>
      <c r="O57" s="11"/>
      <c r="P57" s="12" t="s">
        <v>0</v>
      </c>
    </row>
    <row r="58" spans="1:16" ht="1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3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0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0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5">
        <v>0</v>
      </c>
      <c r="H63" s="74"/>
      <c r="I63" s="153">
        <v>0</v>
      </c>
      <c r="J63" s="114">
        <v>0</v>
      </c>
      <c r="K63" s="181">
        <v>0</v>
      </c>
      <c r="L63" s="114">
        <v>0</v>
      </c>
      <c r="P63" s="20" t="s">
        <v>8</v>
      </c>
    </row>
    <row r="64" spans="1:16" ht="1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2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3"/>
      <c r="L65" s="19"/>
      <c r="P65" s="44"/>
    </row>
    <row r="66" spans="1:16" ht="1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3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0.15848931924611098</v>
      </c>
      <c r="J67" s="109">
        <f>(10^12)*(10^-3)*(J5/15)*10^(J64/10)</f>
        <v>0.15848931924611098</v>
      </c>
      <c r="K67" s="184">
        <f>(10^12)*(10^-3)*(I5/15)*10^((I64+K64)/10)</f>
        <v>1.9952623149688722E-11</v>
      </c>
      <c r="L67" s="109">
        <f>(10^12)*(10^-3)*(J5/15)*10^((J64+L64)/10)</f>
        <v>0.3981071705534962</v>
      </c>
      <c r="P67" s="44"/>
    </row>
    <row r="68" spans="1:16" ht="1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2">
        <f>10*LOG10(K67/I67)</f>
        <v>-99</v>
      </c>
      <c r="L68" s="132">
        <f>10*LOG10(L67/J67)</f>
        <v>3.9999999999999987</v>
      </c>
      <c r="P68" s="20"/>
    </row>
    <row r="69" spans="1:16" ht="1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2">
        <f>I64+K64+10*LOG(I5/15)</f>
        <v>-197</v>
      </c>
      <c r="L69" s="132">
        <f>J64+L64+10*LOG(J5/15)</f>
        <v>-94</v>
      </c>
      <c r="P69" s="20"/>
    </row>
    <row r="70" spans="1:16" ht="13.5" thickBot="1">
      <c r="A70" s="174" t="s">
        <v>33</v>
      </c>
      <c r="B70" s="69" t="s">
        <v>42</v>
      </c>
      <c r="C70" s="69"/>
      <c r="D70" s="175">
        <f>10*LOG((D67+F67)*10^-9)+10*LOG(F9*12)</f>
        <v>-64.592749472082829</v>
      </c>
      <c r="E70" s="176">
        <f>10*LOG((E67+G67)*10^-9)+10*LOG(G9*12)</f>
        <v>-64.592749472082829</v>
      </c>
      <c r="F70" s="175"/>
      <c r="G70" s="176"/>
      <c r="H70" s="177"/>
      <c r="I70" s="175">
        <f>10*LOG((I67+K67)*10^-9)+10*LOG(K9*12)</f>
        <v>-70.048154102629027</v>
      </c>
      <c r="J70" s="176">
        <f>10*LOG((J67+L67)*10^-9)+10*LOG(L9*12)</f>
        <v>-64.592749472082829</v>
      </c>
      <c r="K70" s="175"/>
      <c r="L70" s="176"/>
      <c r="P70" s="20"/>
    </row>
    <row r="71" spans="1:16" ht="13">
      <c r="A71" s="53"/>
      <c r="B71" s="51"/>
      <c r="C71" s="51"/>
      <c r="D71" s="51"/>
      <c r="E71" s="51"/>
      <c r="F71" s="51"/>
      <c r="G71" s="51"/>
      <c r="H71" s="51"/>
      <c r="I71" s="178"/>
      <c r="J71" s="51"/>
      <c r="K71" s="51"/>
      <c r="L71" s="51"/>
      <c r="M71" s="55"/>
      <c r="N71" s="55"/>
      <c r="O71" s="55"/>
      <c r="P71" s="55"/>
    </row>
    <row r="72" spans="1:16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>
      <c r="A73" s="8" t="s">
        <v>29</v>
      </c>
      <c r="B73" s="10"/>
      <c r="C73" s="95"/>
      <c r="D73" s="188" t="s">
        <v>69</v>
      </c>
      <c r="E73" s="189"/>
      <c r="F73" s="188" t="s">
        <v>77</v>
      </c>
      <c r="G73" s="189"/>
      <c r="H73" s="152"/>
      <c r="I73" s="188" t="s">
        <v>76</v>
      </c>
      <c r="J73" s="189"/>
      <c r="K73" s="188" t="s">
        <v>78</v>
      </c>
      <c r="L73" s="189"/>
      <c r="M73" s="188" t="s">
        <v>18</v>
      </c>
      <c r="N73" s="189"/>
      <c r="O73" s="77" t="s">
        <v>68</v>
      </c>
      <c r="P73" s="12" t="s">
        <v>67</v>
      </c>
    </row>
    <row r="74" spans="1:16" ht="1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83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05" t="s">
        <v>103</v>
      </c>
    </row>
    <row r="77" spans="1:16" ht="13">
      <c r="A77" s="31" t="s">
        <v>84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85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86</v>
      </c>
      <c r="B80" s="71" t="s">
        <v>41</v>
      </c>
      <c r="C80" s="96"/>
      <c r="D80" s="41"/>
      <c r="E80" s="135"/>
      <c r="F80" s="80">
        <f>F81-M81</f>
        <v>-95.529705854077832</v>
      </c>
      <c r="G80" s="186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-125</v>
      </c>
      <c r="P80" s="150" t="s">
        <v>104</v>
      </c>
    </row>
    <row r="81" spans="1:16" ht="13">
      <c r="A81" s="31" t="s">
        <v>87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88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72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-121+10*LOG(F9*12)</f>
        <v>-93.048154103175762</v>
      </c>
      <c r="P84" s="150" t="s">
        <v>101</v>
      </c>
    </row>
    <row r="85" spans="1:16" ht="13">
      <c r="A85" s="31" t="s">
        <v>73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74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102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99</v>
      </c>
    </row>
    <row r="89" spans="1:16" ht="1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6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6"/>
      <c r="L90" s="133">
        <f>L89+N89</f>
        <v>4.2999999999999989</v>
      </c>
      <c r="M90" s="40"/>
      <c r="N90" s="133"/>
      <c r="O90" s="102"/>
      <c r="P90" s="20"/>
    </row>
    <row r="91" spans="1:16" ht="1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-95.529705854077832</v>
      </c>
      <c r="M92" s="143"/>
      <c r="N92" s="144"/>
      <c r="O92" s="151">
        <v>-125</v>
      </c>
      <c r="P92" s="150" t="s">
        <v>100</v>
      </c>
    </row>
    <row r="93" spans="1:16" ht="1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6"/>
      <c r="L93" s="133">
        <f>L69</f>
        <v>-94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6"/>
      <c r="L94" s="133">
        <f>L93+N93</f>
        <v>-92.470294145922168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1:L21"/>
    <mergeCell ref="D22:E22"/>
    <mergeCell ref="F22:G22"/>
    <mergeCell ref="I22:J22"/>
    <mergeCell ref="K22:L22"/>
    <mergeCell ref="M28:N28"/>
    <mergeCell ref="D29:E29"/>
    <mergeCell ref="F29:G29"/>
    <mergeCell ref="I29:J29"/>
    <mergeCell ref="K29:L29"/>
    <mergeCell ref="C28:L28"/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49" stopIfTrue="1" operator="equal">
      <formula>"Yes"</formula>
    </cfRule>
    <cfRule type="cellIs" dxfId="0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727CD9-98F7-490D-9409-E5CE2ADAD158}">
  <ds:schemaRefs>
    <ds:schemaRef ds:uri="http://schemas.microsoft.com/office/2006/metadata/properties"/>
    <ds:schemaRef ds:uri="http://schemas.microsoft.com/office/infopath/2007/PartnerControls"/>
    <ds:schemaRef ds:uri="bdd78157-346c-4767-bfdd-352789a5c5f1"/>
    <ds:schemaRef ds:uri="509b81ee-eed5-4cc0-bd09-69f178c45f1e"/>
  </ds:schemaRefs>
</ds:datastoreItem>
</file>

<file path=customXml/itemProps2.xml><?xml version="1.0" encoding="utf-8"?>
<ds:datastoreItem xmlns:ds="http://schemas.openxmlformats.org/officeDocument/2006/customXml" ds:itemID="{4586E090-ACF7-4CC2-8232-1CB569D402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2D41B2-9B24-4B84-BAD2-F4853C192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14.2.2.3.1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Francisco Martos</cp:lastModifiedBy>
  <dcterms:created xsi:type="dcterms:W3CDTF">2009-06-16T09:56:03Z</dcterms:created>
  <dcterms:modified xsi:type="dcterms:W3CDTF">2025-08-20T08:44:03Z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